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горизонтально'!$I$92</definedName>
    <definedName name="allow_energy">'Время горизонтально'!$F$92</definedName>
    <definedName name="calc_with">'Время горизонтально'!$E$92</definedName>
    <definedName name="energy">'Время горизонтально'!$AA$4</definedName>
    <definedName name="group">'Время горизонтально'!$B$5</definedName>
    <definedName name="interval">'Время горизонтально'!$D$92</definedName>
    <definedName name="is_group">'Время горизонтально'!$G$92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горизонтально'!$H$92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37" i="1"/>
  <c r="W37"/>
  <c r="X37"/>
  <c r="Y37"/>
  <c r="Z37"/>
  <c r="K37"/>
  <c r="L37"/>
  <c r="M37"/>
  <c r="N37"/>
  <c r="O37"/>
  <c r="P37"/>
  <c r="Q37"/>
  <c r="R37"/>
  <c r="S37"/>
  <c r="T37"/>
  <c r="U37"/>
  <c r="V37"/>
  <c r="D37"/>
  <c r="E37"/>
  <c r="F37"/>
  <c r="G37"/>
  <c r="H37"/>
  <c r="I37"/>
  <c r="J37"/>
  <c r="C37"/>
</calcChain>
</file>

<file path=xl/sharedStrings.xml><?xml version="1.0" encoding="utf-8"?>
<sst xmlns="http://schemas.openxmlformats.org/spreadsheetml/2006/main" count="155" uniqueCount="70">
  <si>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</si>
  <si>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</si>
  <si>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</si>
  <si>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</si>
  <si>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</si>
  <si>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</si>
  <si>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</si>
  <si>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</si>
  <si>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</si>
  <si>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</si>
  <si>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</si>
  <si>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</si>
  <si>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</si>
  <si>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</si>
  <si>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</si>
  <si>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</si>
  <si>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</si>
  <si>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</si>
  <si>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</si>
  <si>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</si>
  <si>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</si>
  <si>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</si>
  <si>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</si>
  <si>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</si>
  <si>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</si>
  <si>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</si>
  <si>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</si>
  <si>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</si>
  <si>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</si>
  <si>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</si>
  <si>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</si>
  <si>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</si>
  <si>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</si>
  <si>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</si>
  <si>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</si>
  <si>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</si>
  <si>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</si>
  <si>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</si>
  <si>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</si>
  <si>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110 кВ Дымково</t>
  </si>
  <si>
    <t xml:space="preserve"> 0,4 Дымково ТСН 1 ао</t>
  </si>
  <si>
    <t xml:space="preserve"> 0,4 Дымково ТСН 2 ао</t>
  </si>
  <si>
    <t xml:space="preserve"> 10 Дымково Т 1 ап</t>
  </si>
  <si>
    <t xml:space="preserve"> 10 Дымково Т 2 ап</t>
  </si>
  <si>
    <t xml:space="preserve"> 10 Дымково ТСН 2 ао</t>
  </si>
  <si>
    <t xml:space="preserve"> 10 Дымково-АЗС ао</t>
  </si>
  <si>
    <t xml:space="preserve"> 10 Дымково-Добрынино ао</t>
  </si>
  <si>
    <t xml:space="preserve"> 10 Дымково-Каликино ао</t>
  </si>
  <si>
    <t xml:space="preserve"> 10 Дымково-Мастерские ао</t>
  </si>
  <si>
    <t xml:space="preserve"> 10 Дымково-Микрорайон ао</t>
  </si>
  <si>
    <t xml:space="preserve"> 110 Дымково ОМВ ао</t>
  </si>
  <si>
    <t xml:space="preserve"> 110 Дымково ОМВ ап</t>
  </si>
  <si>
    <t xml:space="preserve"> 110 Дымково-В.Устюг 1 ао</t>
  </si>
  <si>
    <t xml:space="preserve"> 110 Дымково-В.Устюг 1 ап</t>
  </si>
  <si>
    <t xml:space="preserve"> 110 Дымково-В.Устюг 2 ао</t>
  </si>
  <si>
    <t xml:space="preserve"> 110 Дымково-В.Устюг 2 ап</t>
  </si>
  <si>
    <t xml:space="preserve"> 110 Дымково-К.Городок ао</t>
  </si>
  <si>
    <t xml:space="preserve"> 110 Дымково-К.Городок ап</t>
  </si>
  <si>
    <t xml:space="preserve"> 110 Дымково-Полдарса ао</t>
  </si>
  <si>
    <t xml:space="preserve"> 110 Дымково-Полдарса ап</t>
  </si>
  <si>
    <t xml:space="preserve"> 110 Дымково-У.Алексеево ао</t>
  </si>
  <si>
    <t xml:space="preserve"> 35 Дымково Т 1 ап</t>
  </si>
  <si>
    <t xml:space="preserve"> 35 Дымково Т 2 ап</t>
  </si>
  <si>
    <t xml:space="preserve"> 35 Дымково-Морозовица ао</t>
  </si>
  <si>
    <t xml:space="preserve"> 35 Дымково-Морозовица ап</t>
  </si>
  <si>
    <t xml:space="preserve"> 35 Дымково-Новатор 1 ао</t>
  </si>
  <si>
    <t xml:space="preserve"> 35 Дымково-Новатор 1 ап</t>
  </si>
  <si>
    <t xml:space="preserve"> 35 Дымково-Новатор 2 ао</t>
  </si>
  <si>
    <t xml:space="preserve"> 35 Дымково-Новатор 2 ап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</si>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</sst>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92"/>
  <sheetViews>
    <sheetView tabSelected="1" topLeftCell="F1" zoomScaleNormal="100" zoomScaleSheetLayoutView="100" workbookViewId="0">
      <selection activeCell="O22" sqref="O22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3.9</v>
      </c>
      <c r="D8" s="15">
        <v>8.1</v>
      </c>
      <c r="E8" s="15">
        <v>7.17</v>
      </c>
      <c r="F8" s="15">
        <v>10.44</v>
      </c>
      <c r="G8" s="15">
        <v>8.61</v>
      </c>
      <c r="H8" s="15">
        <v>12.15</v>
      </c>
      <c r="I8" s="15">
        <v>3.63</v>
      </c>
      <c r="J8" s="15">
        <v>3.72</v>
      </c>
      <c r="K8" s="15">
        <v>3.75</v>
      </c>
      <c r="L8" s="16">
        <v>4.62</v>
      </c>
      <c r="M8" s="16">
        <v>4.8899999999999997</v>
      </c>
      <c r="N8" s="16">
        <v>4.6500000000000004</v>
      </c>
      <c r="O8" s="16">
        <v>2.46</v>
      </c>
      <c r="P8" s="16">
        <v>4.3500000000000005</v>
      </c>
      <c r="Q8" s="16">
        <v>4.9800000000000004</v>
      </c>
      <c r="R8" s="16">
        <v>4.8600000000000003</v>
      </c>
      <c r="S8" s="16">
        <v>3.81</v>
      </c>
      <c r="T8" s="16">
        <v>2.46</v>
      </c>
      <c r="U8" s="16">
        <v>2.37</v>
      </c>
      <c r="V8" s="16">
        <v>2.37</v>
      </c>
      <c r="W8" s="16">
        <v>2.82</v>
      </c>
      <c r="X8" s="16">
        <v>2.2800000000000002</v>
      </c>
      <c r="Y8" s="16">
        <v>6.45</v>
      </c>
      <c r="Z8" s="55">
        <v>2.2800000000000002</v>
      </c>
      <c r="AA8" s="23">
        <v>117.12</v>
      </c>
    </row>
    <row r="9" spans="1:27">
      <c r="A9" s="7"/>
      <c r="B9" s="8" t="s">
        <v>41</v>
      </c>
      <c r="C9" s="14">
        <v>0.84</v>
      </c>
      <c r="D9" s="15">
        <v>1.44</v>
      </c>
      <c r="E9" s="15">
        <v>5.25</v>
      </c>
      <c r="F9" s="15">
        <v>7.5</v>
      </c>
      <c r="G9" s="15">
        <v>2.67</v>
      </c>
      <c r="H9" s="15">
        <v>1.77</v>
      </c>
      <c r="I9" s="15">
        <v>0.81</v>
      </c>
      <c r="J9" s="15">
        <v>0.69000000000000006</v>
      </c>
      <c r="K9" s="15">
        <v>0.84</v>
      </c>
      <c r="L9" s="16">
        <v>0.69000000000000006</v>
      </c>
      <c r="M9" s="16">
        <v>0.81</v>
      </c>
      <c r="N9" s="16">
        <v>0.72</v>
      </c>
      <c r="O9" s="16">
        <v>0.72</v>
      </c>
      <c r="P9" s="16">
        <v>0.72</v>
      </c>
      <c r="Q9" s="16">
        <v>0.69000000000000006</v>
      </c>
      <c r="R9" s="16">
        <v>0.9</v>
      </c>
      <c r="S9" s="16">
        <v>0.72</v>
      </c>
      <c r="T9" s="16">
        <v>0.81</v>
      </c>
      <c r="U9" s="16">
        <v>0.75</v>
      </c>
      <c r="V9" s="16">
        <v>0.72</v>
      </c>
      <c r="W9" s="16">
        <v>0.81</v>
      </c>
      <c r="X9" s="16">
        <v>0.72</v>
      </c>
      <c r="Y9" s="16">
        <v>0.72</v>
      </c>
      <c r="Z9" s="55">
        <v>0.69000000000000006</v>
      </c>
      <c r="AA9" s="65">
        <v>32.999999999999986</v>
      </c>
    </row>
    <row r="10" spans="1:27">
      <c r="A10" s="7"/>
      <c r="B10" s="8" t="s">
        <v>42</v>
      </c>
      <c r="C10" s="14">
        <v>364</v>
      </c>
      <c r="D10" s="15">
        <v>332</v>
      </c>
      <c r="E10" s="15">
        <v>330</v>
      </c>
      <c r="F10" s="15">
        <v>330</v>
      </c>
      <c r="G10" s="15">
        <v>330</v>
      </c>
      <c r="H10" s="15">
        <v>330</v>
      </c>
      <c r="I10" s="15">
        <v>356</v>
      </c>
      <c r="J10" s="15">
        <v>450</v>
      </c>
      <c r="K10" s="15">
        <v>680</v>
      </c>
      <c r="L10" s="16">
        <v>770</v>
      </c>
      <c r="M10" s="16">
        <v>666</v>
      </c>
      <c r="N10" s="16">
        <v>654</v>
      </c>
      <c r="O10" s="16">
        <v>540</v>
      </c>
      <c r="P10" s="16">
        <v>406</v>
      </c>
      <c r="Q10" s="16">
        <v>372</v>
      </c>
      <c r="R10" s="16">
        <v>354</v>
      </c>
      <c r="S10" s="16">
        <v>348</v>
      </c>
      <c r="T10" s="16">
        <v>310</v>
      </c>
      <c r="U10" s="16">
        <v>320</v>
      </c>
      <c r="V10" s="16">
        <v>316</v>
      </c>
      <c r="W10" s="16">
        <v>316</v>
      </c>
      <c r="X10" s="16">
        <v>326</v>
      </c>
      <c r="Y10" s="16">
        <v>306</v>
      </c>
      <c r="Z10" s="55">
        <v>238</v>
      </c>
      <c r="AA10" s="65">
        <v>9744</v>
      </c>
    </row>
    <row r="11" spans="1:27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>
      <c r="A12" s="7"/>
      <c r="B12" s="8" t="s">
        <v>44</v>
      </c>
      <c r="C12" s="14">
        <v>1.2</v>
      </c>
      <c r="D12" s="15">
        <v>2</v>
      </c>
      <c r="E12" s="15">
        <v>5.6000000000000005</v>
      </c>
      <c r="F12" s="15">
        <v>8</v>
      </c>
      <c r="G12" s="15">
        <v>2.8000000000000003</v>
      </c>
      <c r="H12" s="15">
        <v>2.4</v>
      </c>
      <c r="I12" s="15">
        <v>1.2</v>
      </c>
      <c r="J12" s="15">
        <v>1.2</v>
      </c>
      <c r="K12" s="15">
        <v>1.2</v>
      </c>
      <c r="L12" s="16">
        <v>1.2</v>
      </c>
      <c r="M12" s="16">
        <v>1.2</v>
      </c>
      <c r="N12" s="16">
        <v>1.2</v>
      </c>
      <c r="O12" s="16">
        <v>1.2</v>
      </c>
      <c r="P12" s="16">
        <v>1.2</v>
      </c>
      <c r="Q12" s="16">
        <v>1.2</v>
      </c>
      <c r="R12" s="16">
        <v>1.2</v>
      </c>
      <c r="S12" s="16">
        <v>1.2</v>
      </c>
      <c r="T12" s="16">
        <v>1.2</v>
      </c>
      <c r="U12" s="16">
        <v>1.2</v>
      </c>
      <c r="V12" s="16">
        <v>1.2</v>
      </c>
      <c r="W12" s="16">
        <v>1.6</v>
      </c>
      <c r="X12" s="16">
        <v>1.2</v>
      </c>
      <c r="Y12" s="16">
        <v>1.2</v>
      </c>
      <c r="Z12" s="55">
        <v>0.8</v>
      </c>
      <c r="AA12" s="65">
        <v>43.600000000000016</v>
      </c>
    </row>
    <row r="13" spans="1:27">
      <c r="A13" s="7"/>
      <c r="B13" s="8" t="s">
        <v>45</v>
      </c>
      <c r="C13" s="14">
        <v>73.8</v>
      </c>
      <c r="D13" s="15">
        <v>66.400000000000006</v>
      </c>
      <c r="E13" s="15">
        <v>67</v>
      </c>
      <c r="F13" s="15">
        <v>63</v>
      </c>
      <c r="G13" s="15">
        <v>66.8</v>
      </c>
      <c r="H13" s="15">
        <v>65.8</v>
      </c>
      <c r="I13" s="15">
        <v>71.400000000000006</v>
      </c>
      <c r="J13" s="15">
        <v>71.8</v>
      </c>
      <c r="K13" s="15">
        <v>111.2</v>
      </c>
      <c r="L13" s="16">
        <v>112.4</v>
      </c>
      <c r="M13" s="16">
        <v>95.4</v>
      </c>
      <c r="N13" s="16">
        <v>96.4</v>
      </c>
      <c r="O13" s="16">
        <v>62.4</v>
      </c>
      <c r="P13" s="16">
        <v>95</v>
      </c>
      <c r="Q13" s="16">
        <v>96</v>
      </c>
      <c r="R13" s="16">
        <v>75.2</v>
      </c>
      <c r="S13" s="16">
        <v>77.8</v>
      </c>
      <c r="T13" s="16">
        <v>61.800000000000004</v>
      </c>
      <c r="U13" s="16">
        <v>63</v>
      </c>
      <c r="V13" s="16">
        <v>54.800000000000004</v>
      </c>
      <c r="W13" s="16">
        <v>59.4</v>
      </c>
      <c r="X13" s="16">
        <v>54.800000000000004</v>
      </c>
      <c r="Y13" s="16">
        <v>66.400000000000006</v>
      </c>
      <c r="Z13" s="55">
        <v>62.2</v>
      </c>
      <c r="AA13" s="65">
        <v>1790.2</v>
      </c>
    </row>
    <row r="14" spans="1:27">
      <c r="A14" s="7"/>
      <c r="B14" s="8" t="s">
        <v>46</v>
      </c>
      <c r="C14" s="14">
        <v>74.8</v>
      </c>
      <c r="D14" s="15">
        <v>62.4</v>
      </c>
      <c r="E14" s="15">
        <v>61.6</v>
      </c>
      <c r="F14" s="15">
        <v>61.6</v>
      </c>
      <c r="G14" s="15">
        <v>62.800000000000004</v>
      </c>
      <c r="H14" s="15">
        <v>69.600000000000009</v>
      </c>
      <c r="I14" s="15">
        <v>102</v>
      </c>
      <c r="J14" s="15">
        <v>124.4</v>
      </c>
      <c r="K14" s="15">
        <v>158.4</v>
      </c>
      <c r="L14" s="16">
        <v>145.6</v>
      </c>
      <c r="M14" s="16">
        <v>142</v>
      </c>
      <c r="N14" s="16">
        <v>144.80000000000001</v>
      </c>
      <c r="O14" s="16">
        <v>118.8</v>
      </c>
      <c r="P14" s="16">
        <v>137.6</v>
      </c>
      <c r="Q14" s="16">
        <v>140</v>
      </c>
      <c r="R14" s="16">
        <v>138.80000000000001</v>
      </c>
      <c r="S14" s="16">
        <v>132.80000000000001</v>
      </c>
      <c r="T14" s="16">
        <v>116</v>
      </c>
      <c r="U14" s="16">
        <v>124.8</v>
      </c>
      <c r="V14" s="16">
        <v>128.80000000000001</v>
      </c>
      <c r="W14" s="16">
        <v>127.2</v>
      </c>
      <c r="X14" s="16">
        <v>140.80000000000001</v>
      </c>
      <c r="Y14" s="16">
        <v>126</v>
      </c>
      <c r="Z14" s="55">
        <v>96.4</v>
      </c>
      <c r="AA14" s="65">
        <v>2738</v>
      </c>
    </row>
    <row r="15" spans="1:27">
      <c r="A15" s="7"/>
      <c r="B15" s="8" t="s">
        <v>47</v>
      </c>
      <c r="C15" s="14">
        <v>213.6</v>
      </c>
      <c r="D15" s="15">
        <v>195.20000000000002</v>
      </c>
      <c r="E15" s="15">
        <v>190.8</v>
      </c>
      <c r="F15" s="15">
        <v>190.8</v>
      </c>
      <c r="G15" s="15">
        <v>190.8</v>
      </c>
      <c r="H15" s="15">
        <v>183.4</v>
      </c>
      <c r="I15" s="15">
        <v>179.6</v>
      </c>
      <c r="J15" s="15">
        <v>250.4</v>
      </c>
      <c r="K15" s="15">
        <v>406</v>
      </c>
      <c r="L15" s="16">
        <v>506.6</v>
      </c>
      <c r="M15" s="16">
        <v>425.6</v>
      </c>
      <c r="N15" s="16">
        <v>409.2</v>
      </c>
      <c r="O15" s="16">
        <v>354.8</v>
      </c>
      <c r="P15" s="16">
        <v>168</v>
      </c>
      <c r="Q15" s="16">
        <v>129.19999999999999</v>
      </c>
      <c r="R15" s="16">
        <v>133.19999999999999</v>
      </c>
      <c r="S15" s="16">
        <v>131.6</v>
      </c>
      <c r="T15" s="16">
        <v>127.60000000000001</v>
      </c>
      <c r="U15" s="16">
        <v>127.8</v>
      </c>
      <c r="V15" s="16">
        <v>128</v>
      </c>
      <c r="W15" s="16">
        <v>125.60000000000001</v>
      </c>
      <c r="X15" s="16">
        <v>126.60000000000001</v>
      </c>
      <c r="Y15" s="16">
        <v>105.4</v>
      </c>
      <c r="Z15" s="55">
        <v>72.8</v>
      </c>
      <c r="AA15" s="65">
        <v>5072.6000000000013</v>
      </c>
    </row>
    <row r="16" spans="1:27">
      <c r="A16" s="7"/>
      <c r="B16" s="8" t="s">
        <v>48</v>
      </c>
      <c r="C16" s="14">
        <v>2</v>
      </c>
      <c r="D16" s="15">
        <v>2</v>
      </c>
      <c r="E16" s="15">
        <v>1.6</v>
      </c>
      <c r="F16" s="15">
        <v>1.2</v>
      </c>
      <c r="G16" s="15">
        <v>0.8</v>
      </c>
      <c r="H16" s="15">
        <v>0</v>
      </c>
      <c r="I16" s="15">
        <v>1.2</v>
      </c>
      <c r="J16" s="15">
        <v>3.2</v>
      </c>
      <c r="K16" s="15">
        <v>5.2</v>
      </c>
      <c r="L16" s="16">
        <v>3.6</v>
      </c>
      <c r="M16" s="16">
        <v>4</v>
      </c>
      <c r="N16" s="16">
        <v>3.6</v>
      </c>
      <c r="O16" s="16">
        <v>4.4000000000000004</v>
      </c>
      <c r="P16" s="16">
        <v>3.2</v>
      </c>
      <c r="Q16" s="16">
        <v>3.2</v>
      </c>
      <c r="R16" s="16">
        <v>3.6</v>
      </c>
      <c r="S16" s="16">
        <v>3.2</v>
      </c>
      <c r="T16" s="16">
        <v>2.4</v>
      </c>
      <c r="U16" s="16">
        <v>4</v>
      </c>
      <c r="V16" s="16">
        <v>3.6</v>
      </c>
      <c r="W16" s="16">
        <v>4</v>
      </c>
      <c r="X16" s="16">
        <v>4.4000000000000004</v>
      </c>
      <c r="Y16" s="16">
        <v>3.2</v>
      </c>
      <c r="Z16" s="55">
        <v>2.4</v>
      </c>
      <c r="AA16" s="65">
        <v>70.000000000000028</v>
      </c>
    </row>
    <row r="17" spans="1:27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>
      <c r="A21" s="7"/>
      <c r="B21" s="8" t="s">
        <v>53</v>
      </c>
      <c r="C21" s="14">
        <v>13437.6</v>
      </c>
      <c r="D21" s="15">
        <v>15180</v>
      </c>
      <c r="E21" s="15">
        <v>15404.4</v>
      </c>
      <c r="F21" s="15">
        <v>15378</v>
      </c>
      <c r="G21" s="15">
        <v>15246</v>
      </c>
      <c r="H21" s="15">
        <v>14163.6</v>
      </c>
      <c r="I21" s="15">
        <v>12592.800000000001</v>
      </c>
      <c r="J21" s="15">
        <v>11708.4</v>
      </c>
      <c r="K21" s="15">
        <v>9622.8000000000011</v>
      </c>
      <c r="L21" s="16">
        <v>8976</v>
      </c>
      <c r="M21" s="16">
        <v>8883.6</v>
      </c>
      <c r="N21" s="16">
        <v>7906.8</v>
      </c>
      <c r="O21" s="16">
        <v>8712</v>
      </c>
      <c r="P21" s="16">
        <v>8646</v>
      </c>
      <c r="Q21" s="16">
        <v>9662.4</v>
      </c>
      <c r="R21" s="16">
        <v>9292.8000000000011</v>
      </c>
      <c r="S21" s="16">
        <v>10269.6</v>
      </c>
      <c r="T21" s="16">
        <v>10560</v>
      </c>
      <c r="U21" s="16">
        <v>9728.4</v>
      </c>
      <c r="V21" s="16">
        <v>9873.6</v>
      </c>
      <c r="W21" s="16">
        <v>10124.4</v>
      </c>
      <c r="X21" s="16">
        <v>10296</v>
      </c>
      <c r="Y21" s="16">
        <v>10850.4</v>
      </c>
      <c r="Z21" s="55">
        <v>13767.6</v>
      </c>
      <c r="AA21" s="65">
        <v>270283.19999999995</v>
      </c>
    </row>
    <row r="22" spans="1:27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>
      <c r="A23" s="7"/>
      <c r="B23" s="8" t="s">
        <v>55</v>
      </c>
      <c r="C23" s="14">
        <v>13873.2</v>
      </c>
      <c r="D23" s="15">
        <v>15668.4</v>
      </c>
      <c r="E23" s="15">
        <v>15853.2</v>
      </c>
      <c r="F23" s="15">
        <v>15853.2</v>
      </c>
      <c r="G23" s="15">
        <v>15721.2</v>
      </c>
      <c r="H23" s="15">
        <v>14665.2</v>
      </c>
      <c r="I23" s="15">
        <v>13160.4</v>
      </c>
      <c r="J23" s="15">
        <v>12342</v>
      </c>
      <c r="K23" s="15">
        <v>10084.800000000001</v>
      </c>
      <c r="L23" s="16">
        <v>9464.4</v>
      </c>
      <c r="M23" s="16">
        <v>9438</v>
      </c>
      <c r="N23" s="16">
        <v>8382</v>
      </c>
      <c r="O23" s="16">
        <v>9279.6</v>
      </c>
      <c r="P23" s="16">
        <v>9121.2000000000007</v>
      </c>
      <c r="Q23" s="16">
        <v>10150.800000000001</v>
      </c>
      <c r="R23" s="16">
        <v>9768</v>
      </c>
      <c r="S23" s="16">
        <v>10705.2</v>
      </c>
      <c r="T23" s="16">
        <v>11088</v>
      </c>
      <c r="U23" s="16">
        <v>10230</v>
      </c>
      <c r="V23" s="16">
        <v>10362</v>
      </c>
      <c r="W23" s="16">
        <v>10665.6</v>
      </c>
      <c r="X23" s="16">
        <v>10890</v>
      </c>
      <c r="Y23" s="16">
        <v>11378.4</v>
      </c>
      <c r="Z23" s="55">
        <v>14269.2</v>
      </c>
      <c r="AA23" s="65">
        <v>282414.00000000006</v>
      </c>
    </row>
    <row r="24" spans="1:27">
      <c r="A24" s="7"/>
      <c r="B24" s="8" t="s">
        <v>56</v>
      </c>
      <c r="C24" s="14">
        <v>17384.400000000001</v>
      </c>
      <c r="D24" s="15">
        <v>21357.600000000002</v>
      </c>
      <c r="E24" s="15">
        <v>21621.600000000002</v>
      </c>
      <c r="F24" s="15">
        <v>22294.799999999999</v>
      </c>
      <c r="G24" s="15">
        <v>22387.200000000001</v>
      </c>
      <c r="H24" s="15">
        <v>19628.400000000001</v>
      </c>
      <c r="I24" s="15">
        <v>15826.800000000001</v>
      </c>
      <c r="J24" s="15">
        <v>13147.2</v>
      </c>
      <c r="K24" s="15">
        <v>6745.2</v>
      </c>
      <c r="L24" s="16">
        <v>4897.2</v>
      </c>
      <c r="M24" s="16">
        <v>5398.8</v>
      </c>
      <c r="N24" s="16">
        <v>4184.3999999999996</v>
      </c>
      <c r="O24" s="16">
        <v>6375.6</v>
      </c>
      <c r="P24" s="16">
        <v>5557.2</v>
      </c>
      <c r="Q24" s="16">
        <v>7194</v>
      </c>
      <c r="R24" s="16">
        <v>6573.6</v>
      </c>
      <c r="S24" s="16">
        <v>8791.2000000000007</v>
      </c>
      <c r="T24" s="16">
        <v>9226.8000000000011</v>
      </c>
      <c r="U24" s="16">
        <v>7167.6</v>
      </c>
      <c r="V24" s="16">
        <v>7352.4000000000005</v>
      </c>
      <c r="W24" s="16">
        <v>7378.8</v>
      </c>
      <c r="X24" s="16">
        <v>8804.4</v>
      </c>
      <c r="Y24" s="16">
        <v>9873.6</v>
      </c>
      <c r="Z24" s="55">
        <v>15655.2</v>
      </c>
      <c r="AA24" s="65">
        <v>274824</v>
      </c>
    </row>
    <row r="25" spans="1:27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>
      <c r="A26" s="7"/>
      <c r="B26" s="8" t="s">
        <v>58</v>
      </c>
      <c r="C26" s="14">
        <v>6349.2</v>
      </c>
      <c r="D26" s="15">
        <v>6230.4000000000005</v>
      </c>
      <c r="E26" s="15">
        <v>6151.2</v>
      </c>
      <c r="F26" s="15">
        <v>5478</v>
      </c>
      <c r="G26" s="15">
        <v>5200.8</v>
      </c>
      <c r="H26" s="15">
        <v>5517.6</v>
      </c>
      <c r="I26" s="15">
        <v>6124.8</v>
      </c>
      <c r="J26" s="15">
        <v>7220.4000000000005</v>
      </c>
      <c r="K26" s="15">
        <v>8184</v>
      </c>
      <c r="L26" s="16">
        <v>8276.4</v>
      </c>
      <c r="M26" s="16">
        <v>7933.2</v>
      </c>
      <c r="N26" s="16">
        <v>7365.6</v>
      </c>
      <c r="O26" s="16">
        <v>6850.8</v>
      </c>
      <c r="P26" s="16">
        <v>7510.8</v>
      </c>
      <c r="Q26" s="16">
        <v>7708.8</v>
      </c>
      <c r="R26" s="16">
        <v>7642.8</v>
      </c>
      <c r="S26" s="16">
        <v>7431.6</v>
      </c>
      <c r="T26" s="16">
        <v>7682.4000000000005</v>
      </c>
      <c r="U26" s="16">
        <v>7880.4000000000005</v>
      </c>
      <c r="V26" s="16">
        <v>8329.2000000000007</v>
      </c>
      <c r="W26" s="16">
        <v>8804.4</v>
      </c>
      <c r="X26" s="16">
        <v>8078.4000000000005</v>
      </c>
      <c r="Y26" s="16">
        <v>8236.7999999999993</v>
      </c>
      <c r="Z26" s="55">
        <v>8474.4</v>
      </c>
      <c r="AA26" s="65">
        <v>174662.39999999999</v>
      </c>
    </row>
    <row r="27" spans="1:27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>
      <c r="A29" s="7"/>
      <c r="B29" s="8" t="s">
        <v>61</v>
      </c>
      <c r="C29" s="14">
        <v>3229.8</v>
      </c>
      <c r="D29" s="15">
        <v>2969.4</v>
      </c>
      <c r="E29" s="15">
        <v>3166.8</v>
      </c>
      <c r="F29" s="15">
        <v>3141.6</v>
      </c>
      <c r="G29" s="15">
        <v>3074.4</v>
      </c>
      <c r="H29" s="15">
        <v>3360</v>
      </c>
      <c r="I29" s="15">
        <v>3439.8</v>
      </c>
      <c r="J29" s="15">
        <v>3225.6</v>
      </c>
      <c r="K29" s="15">
        <v>4103.3999999999996</v>
      </c>
      <c r="L29" s="16">
        <v>4523.4000000000005</v>
      </c>
      <c r="M29" s="16">
        <v>4330.2</v>
      </c>
      <c r="N29" s="16">
        <v>4074</v>
      </c>
      <c r="O29" s="16">
        <v>4221</v>
      </c>
      <c r="P29" s="16">
        <v>4317.6000000000004</v>
      </c>
      <c r="Q29" s="16">
        <v>4565.4000000000005</v>
      </c>
      <c r="R29" s="16">
        <v>4489.8</v>
      </c>
      <c r="S29" s="16">
        <v>4435.2</v>
      </c>
      <c r="T29" s="16">
        <v>4422.6000000000004</v>
      </c>
      <c r="U29" s="16">
        <v>4603.2</v>
      </c>
      <c r="V29" s="16">
        <v>4250.3999999999996</v>
      </c>
      <c r="W29" s="16">
        <v>4279.8</v>
      </c>
      <c r="X29" s="16">
        <v>3985.8</v>
      </c>
      <c r="Y29" s="16">
        <v>3805.2000000000003</v>
      </c>
      <c r="Z29" s="55">
        <v>3670.8</v>
      </c>
      <c r="AA29" s="65">
        <v>93685.2</v>
      </c>
    </row>
    <row r="30" spans="1:27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>
      <c r="A31" s="7"/>
      <c r="B31" s="8" t="s">
        <v>63</v>
      </c>
      <c r="C31" s="14">
        <v>729.75</v>
      </c>
      <c r="D31" s="15">
        <v>706.125</v>
      </c>
      <c r="E31" s="15">
        <v>628.6875</v>
      </c>
      <c r="F31" s="15">
        <v>607.6875</v>
      </c>
      <c r="G31" s="15">
        <v>686.4375</v>
      </c>
      <c r="H31" s="15">
        <v>770.4375</v>
      </c>
      <c r="I31" s="15">
        <v>879.375</v>
      </c>
      <c r="J31" s="15">
        <v>1018.5</v>
      </c>
      <c r="K31" s="15">
        <v>1379.4375</v>
      </c>
      <c r="L31" s="16">
        <v>1455.5625</v>
      </c>
      <c r="M31" s="16">
        <v>1193.0625</v>
      </c>
      <c r="N31" s="16">
        <v>1164.1875</v>
      </c>
      <c r="O31" s="16">
        <v>1081.5</v>
      </c>
      <c r="P31" s="16">
        <v>1475.25</v>
      </c>
      <c r="Q31" s="16">
        <v>1489.6875</v>
      </c>
      <c r="R31" s="16">
        <v>1185.1875</v>
      </c>
      <c r="S31" s="16">
        <v>1274.4375</v>
      </c>
      <c r="T31" s="16">
        <v>1363.6875</v>
      </c>
      <c r="U31" s="16">
        <v>1396.5</v>
      </c>
      <c r="V31" s="16">
        <v>1384.6875</v>
      </c>
      <c r="W31" s="16">
        <v>1123.5</v>
      </c>
      <c r="X31" s="16">
        <v>958.125</v>
      </c>
      <c r="Y31" s="16">
        <v>921.375</v>
      </c>
      <c r="Z31" s="55">
        <v>842.625</v>
      </c>
      <c r="AA31" s="65">
        <v>25715.8125</v>
      </c>
    </row>
    <row r="32" spans="1:27">
      <c r="A32" s="7"/>
      <c r="B32" s="8" t="s">
        <v>64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>
      <c r="A33" s="7"/>
      <c r="B33" s="8" t="s">
        <v>65</v>
      </c>
      <c r="C33" s="14">
        <v>1375.5</v>
      </c>
      <c r="D33" s="15">
        <v>1250.8125</v>
      </c>
      <c r="E33" s="15">
        <v>1391.25</v>
      </c>
      <c r="F33" s="15">
        <v>1387.3125</v>
      </c>
      <c r="G33" s="15">
        <v>1315.125</v>
      </c>
      <c r="H33" s="15">
        <v>1416.1875</v>
      </c>
      <c r="I33" s="15">
        <v>1399.125</v>
      </c>
      <c r="J33" s="15">
        <v>1224.5625</v>
      </c>
      <c r="K33" s="15">
        <v>1535.625</v>
      </c>
      <c r="L33" s="16">
        <v>1719.375</v>
      </c>
      <c r="M33" s="16">
        <v>1749.5625</v>
      </c>
      <c r="N33" s="16">
        <v>1628.8125</v>
      </c>
      <c r="O33" s="16">
        <v>1736.4375</v>
      </c>
      <c r="P33" s="16">
        <v>1593.375</v>
      </c>
      <c r="Q33" s="16">
        <v>1725.9375</v>
      </c>
      <c r="R33" s="16">
        <v>1840.125</v>
      </c>
      <c r="S33" s="16">
        <v>1773.1875</v>
      </c>
      <c r="T33" s="16">
        <v>1708.875</v>
      </c>
      <c r="U33" s="16">
        <v>1787.625</v>
      </c>
      <c r="V33" s="16">
        <v>1606.5</v>
      </c>
      <c r="W33" s="16">
        <v>1746.9375</v>
      </c>
      <c r="X33" s="16">
        <v>1664.25</v>
      </c>
      <c r="Y33" s="16">
        <v>1589.4375</v>
      </c>
      <c r="Z33" s="55">
        <v>1559.25</v>
      </c>
      <c r="AA33" s="65">
        <v>37725.1875</v>
      </c>
    </row>
    <row r="34" spans="1:27">
      <c r="A34" s="7"/>
      <c r="B34" s="8" t="s">
        <v>66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>
      <c r="A35" s="7"/>
      <c r="B35" s="8" t="s">
        <v>67</v>
      </c>
      <c r="C35" s="14">
        <v>1374.1875</v>
      </c>
      <c r="D35" s="15">
        <v>1252.125</v>
      </c>
      <c r="E35" s="15">
        <v>1389.9375</v>
      </c>
      <c r="F35" s="15">
        <v>1387.3125</v>
      </c>
      <c r="G35" s="15">
        <v>1315.125</v>
      </c>
      <c r="H35" s="15">
        <v>1416.1875</v>
      </c>
      <c r="I35" s="15">
        <v>1403.0625</v>
      </c>
      <c r="J35" s="15">
        <v>1227.1875</v>
      </c>
      <c r="K35" s="15">
        <v>1513.3125</v>
      </c>
      <c r="L35" s="16">
        <v>1697.0625</v>
      </c>
      <c r="M35" s="16">
        <v>1728.5625</v>
      </c>
      <c r="N35" s="16">
        <v>1607.8125</v>
      </c>
      <c r="O35" s="16">
        <v>1715.4375</v>
      </c>
      <c r="P35" s="16">
        <v>1573.6875</v>
      </c>
      <c r="Q35" s="16">
        <v>1704.9375</v>
      </c>
      <c r="R35" s="16">
        <v>1817.8125</v>
      </c>
      <c r="S35" s="16">
        <v>1753.5</v>
      </c>
      <c r="T35" s="16">
        <v>1689.1875</v>
      </c>
      <c r="U35" s="16">
        <v>1764</v>
      </c>
      <c r="V35" s="16">
        <v>1586.8125</v>
      </c>
      <c r="W35" s="16">
        <v>1732.5</v>
      </c>
      <c r="X35" s="16">
        <v>1669.5</v>
      </c>
      <c r="Y35" s="16">
        <v>1594.6875</v>
      </c>
      <c r="Z35" s="55">
        <v>1564.5</v>
      </c>
      <c r="AA35" s="65">
        <v>37478.4375</v>
      </c>
    </row>
    <row r="36" spans="1:27">
      <c r="A36" s="7"/>
      <c r="B36" s="8" t="s">
        <v>68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s="63" customFormat="1" ht="16.5" thickBot="1">
      <c r="A37" s="58"/>
      <c r="B37" s="59" t="s">
        <v>2</v>
      </c>
      <c r="C37" s="60">
        <f>SUM(C8:C36)</f>
        <v>58487.777500000004</v>
      </c>
      <c r="D37" s="60">
        <f>SUM(D8:D36)</f>
        <v>65284.402500000011</v>
      </c>
      <c r="E37" s="60">
        <f>SUM(E8:E36)</f>
        <v>66276.095000000001</v>
      </c>
      <c r="F37" s="60">
        <f>SUM(F8:F36)</f>
        <v>66200.452499999999</v>
      </c>
      <c r="G37" s="60">
        <f>SUM(G8:G36)</f>
        <v>65611.567500000005</v>
      </c>
      <c r="H37" s="60">
        <f>SUM(H8:H36)</f>
        <v>61602.732500000006</v>
      </c>
      <c r="I37" s="60">
        <f>SUM(I8:I36)</f>
        <v>55542.00250000001</v>
      </c>
      <c r="J37" s="60">
        <f>SUM(J8:J36)</f>
        <v>52019.259999999995</v>
      </c>
      <c r="K37" s="60">
        <f>SUM(K8:K36)</f>
        <v>44535.165000000001</v>
      </c>
      <c r="L37" s="60">
        <f>SUM(L8:L36)</f>
        <v>42554.11</v>
      </c>
      <c r="M37" s="60">
        <f>SUM(M8:M36)</f>
        <v>41994.887499999997</v>
      </c>
      <c r="N37" s="60">
        <f>SUM(N8:N36)</f>
        <v>37628.182500000003</v>
      </c>
      <c r="O37" s="60">
        <f>SUM(O8:O36)</f>
        <v>41057.154999999999</v>
      </c>
      <c r="P37" s="60">
        <f>SUM(P8:P36)</f>
        <v>40611.182500000003</v>
      </c>
      <c r="Q37" s="60">
        <f>SUM(Q8:Q36)</f>
        <v>44949.232500000006</v>
      </c>
      <c r="R37" s="60">
        <f>SUM(R8:R36)</f>
        <v>43321.885000000009</v>
      </c>
      <c r="S37" s="60">
        <f>SUM(S8:S36)</f>
        <v>47133.055</v>
      </c>
      <c r="T37" s="60">
        <f>SUM(T8:T36)</f>
        <v>48363.82</v>
      </c>
      <c r="U37" s="60">
        <f>SUM(U8:U36)</f>
        <v>45201.644999999997</v>
      </c>
      <c r="V37" s="60">
        <f>SUM(V8:V36)</f>
        <v>45381.090000000004</v>
      </c>
      <c r="W37" s="60">
        <f>SUM(W8:W36)</f>
        <v>46493.3675</v>
      </c>
      <c r="X37" s="60">
        <f>SUM(X8:X36)</f>
        <v>47003.275000000001</v>
      </c>
      <c r="Y37" s="60">
        <f>SUM(Y8:Y36)</f>
        <v>48865.26999999999</v>
      </c>
      <c r="Z37" s="61">
        <f>SUM(Z8:Z36)</f>
        <v>60279.145000000011</v>
      </c>
      <c r="AA37" s="62">
        <f>SUM(AA8:AA36)</f>
        <v>1216396.7575000001</v>
      </c>
    </row>
    <row r="39" spans="1:27" ht="15.75">
      <c r="A39" s="66"/>
      <c r="B39" s="66"/>
      <c r="C39" s="71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8" t="s">
        <v>69</v>
      </c>
    </row>
    <row r="40" spans="1:27" ht="18.75">
      <c r="A40" s="66"/>
      <c r="B40" s="77" t="s">
        <v>39</v>
      </c>
      <c r="C40" s="71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7" t="s">
        <v>38</v>
      </c>
    </row>
    <row r="41" spans="1:27" ht="13.5" thickBot="1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ht="32.25" thickBot="1">
      <c r="A42" s="75" t="s">
        <v>0</v>
      </c>
      <c r="B42" s="76" t="s">
        <v>1</v>
      </c>
      <c r="C42" s="78" t="s">
        <v>3</v>
      </c>
      <c r="D42" s="78" t="s">
        <v>4</v>
      </c>
      <c r="E42" s="78" t="s">
        <v>5</v>
      </c>
      <c r="F42" s="78" t="s">
        <v>6</v>
      </c>
      <c r="G42" s="78" t="s">
        <v>7</v>
      </c>
      <c r="H42" s="78" t="s">
        <v>8</v>
      </c>
      <c r="I42" s="78" t="s">
        <v>9</v>
      </c>
      <c r="J42" s="78" t="s">
        <v>10</v>
      </c>
      <c r="K42" s="78" t="s">
        <v>11</v>
      </c>
      <c r="L42" s="78" t="s">
        <v>12</v>
      </c>
      <c r="M42" s="78" t="s">
        <v>13</v>
      </c>
      <c r="N42" s="78" t="s">
        <v>14</v>
      </c>
      <c r="O42" s="78" t="s">
        <v>15</v>
      </c>
      <c r="P42" s="78" t="s">
        <v>16</v>
      </c>
      <c r="Q42" s="78" t="s">
        <v>17</v>
      </c>
      <c r="R42" s="78" t="s">
        <v>18</v>
      </c>
      <c r="S42" s="78" t="s">
        <v>19</v>
      </c>
      <c r="T42" s="78" t="s">
        <v>20</v>
      </c>
      <c r="U42" s="78" t="s">
        <v>21</v>
      </c>
      <c r="V42" s="78" t="s">
        <v>22</v>
      </c>
      <c r="W42" s="78" t="s">
        <v>23</v>
      </c>
      <c r="X42" s="78" t="s">
        <v>24</v>
      </c>
      <c r="Y42" s="78" t="s">
        <v>25</v>
      </c>
      <c r="Z42" s="81" t="s">
        <v>26</v>
      </c>
      <c r="AA42" s="79" t="s">
        <v>35</v>
      </c>
    </row>
    <row r="43" spans="1:27">
      <c r="A43" s="69"/>
      <c r="B43" s="70" t="s">
        <v>40</v>
      </c>
      <c r="C43" s="72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82"/>
      <c r="AA43" s="80">
        <v>0</v>
      </c>
    </row>
    <row r="44" spans="1:27">
      <c r="A44" s="69"/>
      <c r="B44" s="70" t="s">
        <v>41</v>
      </c>
      <c r="C44" s="72"/>
      <c r="D44" s="73"/>
      <c r="E44" s="73"/>
      <c r="F44" s="73"/>
      <c r="G44" s="73"/>
      <c r="H44" s="73"/>
      <c r="I44" s="73"/>
      <c r="J44" s="73"/>
      <c r="K44" s="73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82"/>
      <c r="AA44" s="88">
        <v>0</v>
      </c>
    </row>
    <row r="45" spans="1:27">
      <c r="A45" s="69"/>
      <c r="B45" s="70" t="s">
        <v>42</v>
      </c>
      <c r="C45" s="72">
        <v>124</v>
      </c>
      <c r="D45" s="73">
        <v>116</v>
      </c>
      <c r="E45" s="73">
        <v>108</v>
      </c>
      <c r="F45" s="73">
        <v>108</v>
      </c>
      <c r="G45" s="73">
        <v>112</v>
      </c>
      <c r="H45" s="73">
        <v>112</v>
      </c>
      <c r="I45" s="73">
        <v>112</v>
      </c>
      <c r="J45" s="73">
        <v>200</v>
      </c>
      <c r="K45" s="73">
        <v>444</v>
      </c>
      <c r="L45" s="74">
        <v>508</v>
      </c>
      <c r="M45" s="74">
        <v>380</v>
      </c>
      <c r="N45" s="74">
        <v>368</v>
      </c>
      <c r="O45" s="74">
        <v>276</v>
      </c>
      <c r="P45" s="74">
        <v>212</v>
      </c>
      <c r="Q45" s="74">
        <v>204</v>
      </c>
      <c r="R45" s="74">
        <v>188</v>
      </c>
      <c r="S45" s="74">
        <v>184</v>
      </c>
      <c r="T45" s="74">
        <v>136</v>
      </c>
      <c r="U45" s="74">
        <v>132</v>
      </c>
      <c r="V45" s="74">
        <v>132</v>
      </c>
      <c r="W45" s="74">
        <v>120</v>
      </c>
      <c r="X45" s="74">
        <v>120</v>
      </c>
      <c r="Y45" s="74">
        <v>124</v>
      </c>
      <c r="Z45" s="82">
        <v>120</v>
      </c>
      <c r="AA45" s="88">
        <v>4640</v>
      </c>
    </row>
    <row r="46" spans="1:27">
      <c r="A46" s="69"/>
      <c r="B46" s="70" t="s">
        <v>43</v>
      </c>
      <c r="C46" s="72">
        <v>0</v>
      </c>
      <c r="D46" s="73">
        <v>0</v>
      </c>
      <c r="E46" s="73">
        <v>0</v>
      </c>
      <c r="F46" s="73">
        <v>0</v>
      </c>
      <c r="G46" s="73">
        <v>0</v>
      </c>
      <c r="H46" s="73">
        <v>0</v>
      </c>
      <c r="I46" s="73">
        <v>0</v>
      </c>
      <c r="J46" s="73">
        <v>0</v>
      </c>
      <c r="K46" s="73">
        <v>0</v>
      </c>
      <c r="L46" s="74">
        <v>0</v>
      </c>
      <c r="M46" s="74">
        <v>0</v>
      </c>
      <c r="N46" s="74">
        <v>0</v>
      </c>
      <c r="O46" s="74">
        <v>0</v>
      </c>
      <c r="P46" s="74">
        <v>0</v>
      </c>
      <c r="Q46" s="74">
        <v>0</v>
      </c>
      <c r="R46" s="74">
        <v>0</v>
      </c>
      <c r="S46" s="74">
        <v>0</v>
      </c>
      <c r="T46" s="74">
        <v>0</v>
      </c>
      <c r="U46" s="74">
        <v>0</v>
      </c>
      <c r="V46" s="74">
        <v>0</v>
      </c>
      <c r="W46" s="74">
        <v>0</v>
      </c>
      <c r="X46" s="74">
        <v>0</v>
      </c>
      <c r="Y46" s="74">
        <v>0</v>
      </c>
      <c r="Z46" s="82">
        <v>0</v>
      </c>
      <c r="AA46" s="88">
        <v>0</v>
      </c>
    </row>
    <row r="47" spans="1:27">
      <c r="A47" s="69"/>
      <c r="B47" s="70" t="s">
        <v>44</v>
      </c>
      <c r="C47" s="72"/>
      <c r="D47" s="73"/>
      <c r="E47" s="73"/>
      <c r="F47" s="73"/>
      <c r="G47" s="73"/>
      <c r="H47" s="73"/>
      <c r="I47" s="73"/>
      <c r="J47" s="73"/>
      <c r="K47" s="73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82"/>
      <c r="AA47" s="88">
        <v>0</v>
      </c>
    </row>
    <row r="48" spans="1:27">
      <c r="A48" s="69"/>
      <c r="B48" s="70" t="s">
        <v>45</v>
      </c>
      <c r="C48" s="72">
        <v>46</v>
      </c>
      <c r="D48" s="73">
        <v>41.6</v>
      </c>
      <c r="E48" s="73">
        <v>41.6</v>
      </c>
      <c r="F48" s="73">
        <v>39.200000000000003</v>
      </c>
      <c r="G48" s="73">
        <v>41.6</v>
      </c>
      <c r="H48" s="73">
        <v>41.2</v>
      </c>
      <c r="I48" s="73">
        <v>42</v>
      </c>
      <c r="J48" s="73">
        <v>44.800000000000004</v>
      </c>
      <c r="K48" s="73">
        <v>87.600000000000009</v>
      </c>
      <c r="L48" s="74">
        <v>84</v>
      </c>
      <c r="M48" s="74">
        <v>71.600000000000009</v>
      </c>
      <c r="N48" s="74">
        <v>81.2</v>
      </c>
      <c r="O48" s="74">
        <v>45.2</v>
      </c>
      <c r="P48" s="74">
        <v>85.600000000000009</v>
      </c>
      <c r="Q48" s="74">
        <v>80.400000000000006</v>
      </c>
      <c r="R48" s="74">
        <v>64.400000000000006</v>
      </c>
      <c r="S48" s="74">
        <v>68</v>
      </c>
      <c r="T48" s="74">
        <v>51.2</v>
      </c>
      <c r="U48" s="74">
        <v>50.4</v>
      </c>
      <c r="V48" s="74">
        <v>46.800000000000004</v>
      </c>
      <c r="W48" s="74">
        <v>44</v>
      </c>
      <c r="X48" s="74">
        <v>41.6</v>
      </c>
      <c r="Y48" s="74">
        <v>50.800000000000004</v>
      </c>
      <c r="Z48" s="82">
        <v>48.800000000000004</v>
      </c>
      <c r="AA48" s="88">
        <v>1339.6</v>
      </c>
    </row>
    <row r="49" spans="1:27">
      <c r="A49" s="69"/>
      <c r="B49" s="70" t="s">
        <v>46</v>
      </c>
      <c r="C49" s="72">
        <v>59.2</v>
      </c>
      <c r="D49" s="73">
        <v>57.6</v>
      </c>
      <c r="E49" s="73">
        <v>57.6</v>
      </c>
      <c r="F49" s="73">
        <v>56.4</v>
      </c>
      <c r="G49" s="73">
        <v>58</v>
      </c>
      <c r="H49" s="73">
        <v>57.2</v>
      </c>
      <c r="I49" s="73">
        <v>59.2</v>
      </c>
      <c r="J49" s="73">
        <v>65.599999999999994</v>
      </c>
      <c r="K49" s="73">
        <v>115.2</v>
      </c>
      <c r="L49" s="74">
        <v>103.60000000000001</v>
      </c>
      <c r="M49" s="74">
        <v>104.4</v>
      </c>
      <c r="N49" s="74">
        <v>116.4</v>
      </c>
      <c r="O49" s="74">
        <v>75.600000000000009</v>
      </c>
      <c r="P49" s="74">
        <v>107.2</v>
      </c>
      <c r="Q49" s="74">
        <v>112.4</v>
      </c>
      <c r="R49" s="74">
        <v>105.2</v>
      </c>
      <c r="S49" s="74">
        <v>101.2</v>
      </c>
      <c r="T49" s="74">
        <v>71.600000000000009</v>
      </c>
      <c r="U49" s="74">
        <v>70</v>
      </c>
      <c r="V49" s="74">
        <v>70.400000000000006</v>
      </c>
      <c r="W49" s="74">
        <v>66</v>
      </c>
      <c r="X49" s="74">
        <v>66.400000000000006</v>
      </c>
      <c r="Y49" s="74">
        <v>64</v>
      </c>
      <c r="Z49" s="82">
        <v>60.4</v>
      </c>
      <c r="AA49" s="88">
        <v>1880.8000000000004</v>
      </c>
    </row>
    <row r="50" spans="1:27">
      <c r="A50" s="69"/>
      <c r="B50" s="70" t="s">
        <v>47</v>
      </c>
      <c r="C50" s="72">
        <v>30.400000000000002</v>
      </c>
      <c r="D50" s="73">
        <v>29.2</v>
      </c>
      <c r="E50" s="73">
        <v>24.400000000000002</v>
      </c>
      <c r="F50" s="73">
        <v>24.400000000000002</v>
      </c>
      <c r="G50" s="73">
        <v>24.400000000000002</v>
      </c>
      <c r="H50" s="73">
        <v>24.400000000000002</v>
      </c>
      <c r="I50" s="73">
        <v>23.2</v>
      </c>
      <c r="J50" s="73">
        <v>105.60000000000001</v>
      </c>
      <c r="K50" s="73">
        <v>267.60000000000002</v>
      </c>
      <c r="L50" s="74">
        <v>347.6</v>
      </c>
      <c r="M50" s="74">
        <v>227.20000000000002</v>
      </c>
      <c r="N50" s="74">
        <v>192.8</v>
      </c>
      <c r="O50" s="74">
        <v>173.20000000000002</v>
      </c>
      <c r="P50" s="74">
        <v>32.799999999999997</v>
      </c>
      <c r="Q50" s="74">
        <v>26.8</v>
      </c>
      <c r="R50" s="74">
        <v>28.400000000000002</v>
      </c>
      <c r="S50" s="74">
        <v>27.2</v>
      </c>
      <c r="T50" s="74">
        <v>24</v>
      </c>
      <c r="U50" s="74">
        <v>23.2</v>
      </c>
      <c r="V50" s="74">
        <v>23.6</v>
      </c>
      <c r="W50" s="74">
        <v>22</v>
      </c>
      <c r="X50" s="74">
        <v>22.8</v>
      </c>
      <c r="Y50" s="74">
        <v>21.6</v>
      </c>
      <c r="Z50" s="82">
        <v>20.8</v>
      </c>
      <c r="AA50" s="88">
        <v>1767.6</v>
      </c>
    </row>
    <row r="51" spans="1:27">
      <c r="A51" s="69"/>
      <c r="B51" s="70" t="s">
        <v>48</v>
      </c>
      <c r="C51" s="72">
        <v>3.2</v>
      </c>
      <c r="D51" s="73">
        <v>3.2</v>
      </c>
      <c r="E51" s="73">
        <v>3.6</v>
      </c>
      <c r="F51" s="73">
        <v>3.2</v>
      </c>
      <c r="G51" s="73">
        <v>3.6</v>
      </c>
      <c r="H51" s="73">
        <v>2.4</v>
      </c>
      <c r="I51" s="73">
        <v>3.6</v>
      </c>
      <c r="J51" s="73">
        <v>2.8000000000000003</v>
      </c>
      <c r="K51" s="73">
        <v>3.2</v>
      </c>
      <c r="L51" s="74">
        <v>3.2</v>
      </c>
      <c r="M51" s="74">
        <v>3.2</v>
      </c>
      <c r="N51" s="74">
        <v>3.2</v>
      </c>
      <c r="O51" s="74">
        <v>3.2</v>
      </c>
      <c r="P51" s="74">
        <v>2.8000000000000003</v>
      </c>
      <c r="Q51" s="74">
        <v>2.8000000000000003</v>
      </c>
      <c r="R51" s="74">
        <v>3.2</v>
      </c>
      <c r="S51" s="74">
        <v>3.2</v>
      </c>
      <c r="T51" s="74">
        <v>3.2</v>
      </c>
      <c r="U51" s="74">
        <v>3.6</v>
      </c>
      <c r="V51" s="74">
        <v>3.2</v>
      </c>
      <c r="W51" s="74">
        <v>2.8000000000000003</v>
      </c>
      <c r="X51" s="74">
        <v>3.6</v>
      </c>
      <c r="Y51" s="74">
        <v>2.8000000000000003</v>
      </c>
      <c r="Z51" s="82">
        <v>2.8000000000000003</v>
      </c>
      <c r="AA51" s="88">
        <v>75.600000000000009</v>
      </c>
    </row>
    <row r="52" spans="1:27">
      <c r="A52" s="69"/>
      <c r="B52" s="70" t="s">
        <v>49</v>
      </c>
      <c r="C52" s="72">
        <v>0</v>
      </c>
      <c r="D52" s="73">
        <v>0</v>
      </c>
      <c r="E52" s="73">
        <v>0</v>
      </c>
      <c r="F52" s="73">
        <v>0</v>
      </c>
      <c r="G52" s="73">
        <v>0</v>
      </c>
      <c r="H52" s="73">
        <v>0</v>
      </c>
      <c r="I52" s="73">
        <v>0</v>
      </c>
      <c r="J52" s="73">
        <v>0</v>
      </c>
      <c r="K52" s="73">
        <v>0</v>
      </c>
      <c r="L52" s="74">
        <v>0</v>
      </c>
      <c r="M52" s="74">
        <v>0</v>
      </c>
      <c r="N52" s="74">
        <v>0</v>
      </c>
      <c r="O52" s="74">
        <v>0</v>
      </c>
      <c r="P52" s="74">
        <v>0</v>
      </c>
      <c r="Q52" s="74">
        <v>0</v>
      </c>
      <c r="R52" s="74">
        <v>0</v>
      </c>
      <c r="S52" s="74">
        <v>0</v>
      </c>
      <c r="T52" s="74">
        <v>0</v>
      </c>
      <c r="U52" s="74">
        <v>0</v>
      </c>
      <c r="V52" s="74">
        <v>0</v>
      </c>
      <c r="W52" s="74">
        <v>0</v>
      </c>
      <c r="X52" s="74">
        <v>0</v>
      </c>
      <c r="Y52" s="74">
        <v>0</v>
      </c>
      <c r="Z52" s="82">
        <v>0</v>
      </c>
      <c r="AA52" s="88">
        <v>0</v>
      </c>
    </row>
    <row r="53" spans="1:27">
      <c r="A53" s="69"/>
      <c r="B53" s="70" t="s">
        <v>50</v>
      </c>
      <c r="C53" s="72">
        <v>0</v>
      </c>
      <c r="D53" s="73">
        <v>0</v>
      </c>
      <c r="E53" s="73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3">
        <v>0</v>
      </c>
      <c r="L53" s="74">
        <v>0</v>
      </c>
      <c r="M53" s="74">
        <v>0</v>
      </c>
      <c r="N53" s="74">
        <v>0</v>
      </c>
      <c r="O53" s="74">
        <v>0</v>
      </c>
      <c r="P53" s="74">
        <v>0</v>
      </c>
      <c r="Q53" s="74">
        <v>0</v>
      </c>
      <c r="R53" s="74">
        <v>0</v>
      </c>
      <c r="S53" s="74">
        <v>0</v>
      </c>
      <c r="T53" s="74">
        <v>0</v>
      </c>
      <c r="U53" s="74">
        <v>0</v>
      </c>
      <c r="V53" s="74">
        <v>0</v>
      </c>
      <c r="W53" s="74">
        <v>0</v>
      </c>
      <c r="X53" s="74">
        <v>0</v>
      </c>
      <c r="Y53" s="74">
        <v>0</v>
      </c>
      <c r="Z53" s="82">
        <v>0</v>
      </c>
      <c r="AA53" s="88">
        <v>0</v>
      </c>
    </row>
    <row r="54" spans="1:27">
      <c r="A54" s="69"/>
      <c r="B54" s="70" t="s">
        <v>51</v>
      </c>
      <c r="C54" s="72">
        <v>0</v>
      </c>
      <c r="D54" s="73">
        <v>0</v>
      </c>
      <c r="E54" s="73">
        <v>0</v>
      </c>
      <c r="F54" s="73">
        <v>0</v>
      </c>
      <c r="G54" s="73">
        <v>0</v>
      </c>
      <c r="H54" s="73">
        <v>0</v>
      </c>
      <c r="I54" s="73">
        <v>0</v>
      </c>
      <c r="J54" s="73">
        <v>0</v>
      </c>
      <c r="K54" s="73">
        <v>0</v>
      </c>
      <c r="L54" s="74">
        <v>0</v>
      </c>
      <c r="M54" s="74">
        <v>0</v>
      </c>
      <c r="N54" s="74">
        <v>0</v>
      </c>
      <c r="O54" s="74">
        <v>0</v>
      </c>
      <c r="P54" s="74">
        <v>0</v>
      </c>
      <c r="Q54" s="74">
        <v>0</v>
      </c>
      <c r="R54" s="74">
        <v>0</v>
      </c>
      <c r="S54" s="74">
        <v>0</v>
      </c>
      <c r="T54" s="74">
        <v>0</v>
      </c>
      <c r="U54" s="74">
        <v>0</v>
      </c>
      <c r="V54" s="74">
        <v>0</v>
      </c>
      <c r="W54" s="74">
        <v>0</v>
      </c>
      <c r="X54" s="74">
        <v>0</v>
      </c>
      <c r="Y54" s="74">
        <v>0</v>
      </c>
      <c r="Z54" s="82">
        <v>0</v>
      </c>
      <c r="AA54" s="88">
        <v>0</v>
      </c>
    </row>
    <row r="55" spans="1:27">
      <c r="A55" s="69"/>
      <c r="B55" s="70" t="s">
        <v>52</v>
      </c>
      <c r="C55" s="72">
        <v>7576.8</v>
      </c>
      <c r="D55" s="73">
        <v>8949.6</v>
      </c>
      <c r="E55" s="73">
        <v>9160.8000000000011</v>
      </c>
      <c r="F55" s="73">
        <v>8910</v>
      </c>
      <c r="G55" s="73">
        <v>8619.6</v>
      </c>
      <c r="H55" s="73">
        <v>8065.2</v>
      </c>
      <c r="I55" s="73">
        <v>7339.2</v>
      </c>
      <c r="J55" s="73">
        <v>6283.2</v>
      </c>
      <c r="K55" s="73">
        <v>2204.4</v>
      </c>
      <c r="L55" s="74">
        <v>594</v>
      </c>
      <c r="M55" s="74">
        <v>1346.4</v>
      </c>
      <c r="N55" s="74">
        <v>818.4</v>
      </c>
      <c r="O55" s="74">
        <v>3207.6</v>
      </c>
      <c r="P55" s="74">
        <v>1636.8</v>
      </c>
      <c r="Q55" s="74">
        <v>1768.8</v>
      </c>
      <c r="R55" s="74">
        <v>1544.4</v>
      </c>
      <c r="S55" s="74">
        <v>2098.8000000000002</v>
      </c>
      <c r="T55" s="74">
        <v>3511.2000000000003</v>
      </c>
      <c r="U55" s="74">
        <v>3207.6</v>
      </c>
      <c r="V55" s="74">
        <v>3379.2000000000003</v>
      </c>
      <c r="W55" s="74">
        <v>3854.4</v>
      </c>
      <c r="X55" s="74">
        <v>4316.3999999999996</v>
      </c>
      <c r="Y55" s="74">
        <v>5029.2</v>
      </c>
      <c r="Z55" s="82">
        <v>7326</v>
      </c>
      <c r="AA55" s="88">
        <v>110747.99999999997</v>
      </c>
    </row>
    <row r="56" spans="1:27">
      <c r="A56" s="69"/>
      <c r="B56" s="70" t="s">
        <v>53</v>
      </c>
      <c r="C56" s="72">
        <v>0</v>
      </c>
      <c r="D56" s="73">
        <v>0</v>
      </c>
      <c r="E56" s="73">
        <v>0</v>
      </c>
      <c r="F56" s="73">
        <v>0</v>
      </c>
      <c r="G56" s="73">
        <v>0</v>
      </c>
      <c r="H56" s="73">
        <v>0</v>
      </c>
      <c r="I56" s="73">
        <v>0</v>
      </c>
      <c r="J56" s="73">
        <v>0</v>
      </c>
      <c r="K56" s="73">
        <v>0</v>
      </c>
      <c r="L56" s="74">
        <v>92.4</v>
      </c>
      <c r="M56" s="74">
        <v>13.200000000000001</v>
      </c>
      <c r="N56" s="74">
        <v>13.200000000000001</v>
      </c>
      <c r="O56" s="74">
        <v>0</v>
      </c>
      <c r="P56" s="74">
        <v>0</v>
      </c>
      <c r="Q56" s="74">
        <v>0</v>
      </c>
      <c r="R56" s="74">
        <v>0</v>
      </c>
      <c r="S56" s="74">
        <v>0</v>
      </c>
      <c r="T56" s="74">
        <v>0</v>
      </c>
      <c r="U56" s="74">
        <v>0</v>
      </c>
      <c r="V56" s="74">
        <v>0</v>
      </c>
      <c r="W56" s="74">
        <v>0</v>
      </c>
      <c r="X56" s="74">
        <v>0</v>
      </c>
      <c r="Y56" s="74">
        <v>0</v>
      </c>
      <c r="Z56" s="82">
        <v>0</v>
      </c>
      <c r="AA56" s="88">
        <v>118.80000000000001</v>
      </c>
    </row>
    <row r="57" spans="1:27">
      <c r="A57" s="69"/>
      <c r="B57" s="70" t="s">
        <v>54</v>
      </c>
      <c r="C57" s="72">
        <v>7510.8</v>
      </c>
      <c r="D57" s="73">
        <v>8910</v>
      </c>
      <c r="E57" s="73">
        <v>9147.6</v>
      </c>
      <c r="F57" s="73">
        <v>8923.2000000000007</v>
      </c>
      <c r="G57" s="73">
        <v>8580</v>
      </c>
      <c r="H57" s="73">
        <v>8052</v>
      </c>
      <c r="I57" s="73">
        <v>7220.4000000000005</v>
      </c>
      <c r="J57" s="73">
        <v>6138</v>
      </c>
      <c r="K57" s="73">
        <v>2178</v>
      </c>
      <c r="L57" s="74">
        <v>435.6</v>
      </c>
      <c r="M57" s="74">
        <v>1108.8</v>
      </c>
      <c r="N57" s="74">
        <v>686.4</v>
      </c>
      <c r="O57" s="74">
        <v>2956.8</v>
      </c>
      <c r="P57" s="74">
        <v>1478.4</v>
      </c>
      <c r="Q57" s="74">
        <v>1623.6000000000001</v>
      </c>
      <c r="R57" s="74">
        <v>1386</v>
      </c>
      <c r="S57" s="74">
        <v>1993.2</v>
      </c>
      <c r="T57" s="74">
        <v>3366</v>
      </c>
      <c r="U57" s="74">
        <v>3036</v>
      </c>
      <c r="V57" s="74">
        <v>3234</v>
      </c>
      <c r="W57" s="74">
        <v>3696</v>
      </c>
      <c r="X57" s="74">
        <v>4118.3999999999996</v>
      </c>
      <c r="Y57" s="74">
        <v>4923.6000000000004</v>
      </c>
      <c r="Z57" s="82">
        <v>7273.2</v>
      </c>
      <c r="AA57" s="88">
        <v>107976</v>
      </c>
    </row>
    <row r="58" spans="1:27">
      <c r="A58" s="69"/>
      <c r="B58" s="70" t="s">
        <v>55</v>
      </c>
      <c r="C58" s="72">
        <v>0</v>
      </c>
      <c r="D58" s="73">
        <v>0</v>
      </c>
      <c r="E58" s="73">
        <v>0</v>
      </c>
      <c r="F58" s="73">
        <v>0</v>
      </c>
      <c r="G58" s="73">
        <v>0</v>
      </c>
      <c r="H58" s="73">
        <v>0</v>
      </c>
      <c r="I58" s="73">
        <v>0</v>
      </c>
      <c r="J58" s="73">
        <v>0</v>
      </c>
      <c r="K58" s="73">
        <v>0</v>
      </c>
      <c r="L58" s="74">
        <v>158.4</v>
      </c>
      <c r="M58" s="74">
        <v>26.400000000000002</v>
      </c>
      <c r="N58" s="74">
        <v>26.400000000000002</v>
      </c>
      <c r="O58" s="74">
        <v>0</v>
      </c>
      <c r="P58" s="74">
        <v>0</v>
      </c>
      <c r="Q58" s="74">
        <v>0</v>
      </c>
      <c r="R58" s="74">
        <v>0</v>
      </c>
      <c r="S58" s="74">
        <v>0</v>
      </c>
      <c r="T58" s="74">
        <v>0</v>
      </c>
      <c r="U58" s="74">
        <v>0</v>
      </c>
      <c r="V58" s="74">
        <v>0</v>
      </c>
      <c r="W58" s="74">
        <v>0</v>
      </c>
      <c r="X58" s="74">
        <v>0</v>
      </c>
      <c r="Y58" s="74">
        <v>0</v>
      </c>
      <c r="Z58" s="82">
        <v>0</v>
      </c>
      <c r="AA58" s="88">
        <v>211.20000000000002</v>
      </c>
    </row>
    <row r="59" spans="1:27">
      <c r="A59" s="69"/>
      <c r="B59" s="70" t="s">
        <v>56</v>
      </c>
      <c r="C59" s="72">
        <v>0</v>
      </c>
      <c r="D59" s="73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3">
        <v>0</v>
      </c>
      <c r="K59" s="73">
        <v>250.8</v>
      </c>
      <c r="L59" s="74">
        <v>1359.6000000000001</v>
      </c>
      <c r="M59" s="74">
        <v>607.20000000000005</v>
      </c>
      <c r="N59" s="74">
        <v>1135.2</v>
      </c>
      <c r="O59" s="74">
        <v>0</v>
      </c>
      <c r="P59" s="74">
        <v>198</v>
      </c>
      <c r="Q59" s="74">
        <v>26.400000000000002</v>
      </c>
      <c r="R59" s="74">
        <v>462</v>
      </c>
      <c r="S59" s="74">
        <v>39.6</v>
      </c>
      <c r="T59" s="74">
        <v>0</v>
      </c>
      <c r="U59" s="74">
        <v>0</v>
      </c>
      <c r="V59" s="74">
        <v>0</v>
      </c>
      <c r="W59" s="74">
        <v>0</v>
      </c>
      <c r="X59" s="74">
        <v>0</v>
      </c>
      <c r="Y59" s="74">
        <v>0</v>
      </c>
      <c r="Z59" s="82">
        <v>0</v>
      </c>
      <c r="AA59" s="88">
        <v>4078.8</v>
      </c>
    </row>
    <row r="60" spans="1:27">
      <c r="A60" s="69"/>
      <c r="B60" s="70" t="s">
        <v>57</v>
      </c>
      <c r="C60" s="72">
        <v>10388.4</v>
      </c>
      <c r="D60" s="73">
        <v>12922.800000000001</v>
      </c>
      <c r="E60" s="73">
        <v>13437.6</v>
      </c>
      <c r="F60" s="73">
        <v>13134</v>
      </c>
      <c r="G60" s="73">
        <v>12632.4</v>
      </c>
      <c r="H60" s="73">
        <v>11536.800000000001</v>
      </c>
      <c r="I60" s="73">
        <v>9913.2000000000007</v>
      </c>
      <c r="J60" s="73">
        <v>7695.6</v>
      </c>
      <c r="K60" s="73">
        <v>1900.8</v>
      </c>
      <c r="L60" s="74">
        <v>66</v>
      </c>
      <c r="M60" s="74">
        <v>673.2</v>
      </c>
      <c r="N60" s="74">
        <v>132</v>
      </c>
      <c r="O60" s="74">
        <v>2296.8000000000002</v>
      </c>
      <c r="P60" s="74">
        <v>699.6</v>
      </c>
      <c r="Q60" s="74">
        <v>1478.4</v>
      </c>
      <c r="R60" s="74">
        <v>950.4</v>
      </c>
      <c r="S60" s="74">
        <v>1914</v>
      </c>
      <c r="T60" s="74">
        <v>3036</v>
      </c>
      <c r="U60" s="74">
        <v>2521.2000000000003</v>
      </c>
      <c r="V60" s="74">
        <v>2547.6</v>
      </c>
      <c r="W60" s="74">
        <v>3154.8</v>
      </c>
      <c r="X60" s="74">
        <v>3960</v>
      </c>
      <c r="Y60" s="74">
        <v>5227.2</v>
      </c>
      <c r="Z60" s="82">
        <v>9847.2000000000007</v>
      </c>
      <c r="AA60" s="88">
        <v>132066</v>
      </c>
    </row>
    <row r="61" spans="1:27">
      <c r="A61" s="69"/>
      <c r="B61" s="70" t="s">
        <v>58</v>
      </c>
      <c r="C61" s="72">
        <v>0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3">
        <v>0</v>
      </c>
      <c r="J61" s="73">
        <v>0</v>
      </c>
      <c r="K61" s="73">
        <v>0</v>
      </c>
      <c r="L61" s="74">
        <v>0</v>
      </c>
      <c r="M61" s="74">
        <v>0</v>
      </c>
      <c r="N61" s="74">
        <v>0</v>
      </c>
      <c r="O61" s="74">
        <v>0</v>
      </c>
      <c r="P61" s="74">
        <v>0</v>
      </c>
      <c r="Q61" s="74">
        <v>0</v>
      </c>
      <c r="R61" s="74">
        <v>0</v>
      </c>
      <c r="S61" s="74">
        <v>0</v>
      </c>
      <c r="T61" s="74">
        <v>0</v>
      </c>
      <c r="U61" s="74">
        <v>0</v>
      </c>
      <c r="V61" s="74">
        <v>0</v>
      </c>
      <c r="W61" s="74">
        <v>0</v>
      </c>
      <c r="X61" s="74">
        <v>0</v>
      </c>
      <c r="Y61" s="74">
        <v>0</v>
      </c>
      <c r="Z61" s="82">
        <v>0</v>
      </c>
      <c r="AA61" s="88">
        <v>0</v>
      </c>
    </row>
    <row r="62" spans="1:27">
      <c r="A62" s="69"/>
      <c r="B62" s="70" t="s">
        <v>59</v>
      </c>
      <c r="C62" s="72">
        <v>5834.4000000000005</v>
      </c>
      <c r="D62" s="73">
        <v>5966.4000000000005</v>
      </c>
      <c r="E62" s="73">
        <v>5979.6</v>
      </c>
      <c r="F62" s="73">
        <v>5794.8</v>
      </c>
      <c r="G62" s="73">
        <v>5610</v>
      </c>
      <c r="H62" s="73">
        <v>5662.8</v>
      </c>
      <c r="I62" s="73">
        <v>5808</v>
      </c>
      <c r="J62" s="73">
        <v>6151.2</v>
      </c>
      <c r="K62" s="73">
        <v>5610</v>
      </c>
      <c r="L62" s="74">
        <v>5187.6000000000004</v>
      </c>
      <c r="M62" s="74">
        <v>5412</v>
      </c>
      <c r="N62" s="74">
        <v>5042.4000000000005</v>
      </c>
      <c r="O62" s="74">
        <v>6362.4000000000005</v>
      </c>
      <c r="P62" s="74">
        <v>5227.2</v>
      </c>
      <c r="Q62" s="74">
        <v>5187.6000000000004</v>
      </c>
      <c r="R62" s="74">
        <v>5332.8</v>
      </c>
      <c r="S62" s="74">
        <v>5544</v>
      </c>
      <c r="T62" s="74">
        <v>6547.2</v>
      </c>
      <c r="U62" s="74">
        <v>6507.6</v>
      </c>
      <c r="V62" s="74">
        <v>6679.2</v>
      </c>
      <c r="W62" s="74">
        <v>6824.4000000000005</v>
      </c>
      <c r="X62" s="74">
        <v>6679.2</v>
      </c>
      <c r="Y62" s="74">
        <v>6771.6</v>
      </c>
      <c r="Z62" s="82">
        <v>6679.2</v>
      </c>
      <c r="AA62" s="88">
        <v>142401.60000000001</v>
      </c>
    </row>
    <row r="63" spans="1:27">
      <c r="A63" s="69"/>
      <c r="B63" s="70" t="s">
        <v>60</v>
      </c>
      <c r="C63" s="72">
        <v>0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3">
        <v>0</v>
      </c>
      <c r="K63" s="73">
        <v>0</v>
      </c>
      <c r="L63" s="74">
        <v>0</v>
      </c>
      <c r="M63" s="74">
        <v>0</v>
      </c>
      <c r="N63" s="74">
        <v>0</v>
      </c>
      <c r="O63" s="74">
        <v>0</v>
      </c>
      <c r="P63" s="74">
        <v>0</v>
      </c>
      <c r="Q63" s="74">
        <v>0</v>
      </c>
      <c r="R63" s="74">
        <v>0</v>
      </c>
      <c r="S63" s="74">
        <v>0</v>
      </c>
      <c r="T63" s="74">
        <v>0</v>
      </c>
      <c r="U63" s="74">
        <v>0</v>
      </c>
      <c r="V63" s="74">
        <v>0</v>
      </c>
      <c r="W63" s="74">
        <v>0</v>
      </c>
      <c r="X63" s="74">
        <v>0</v>
      </c>
      <c r="Y63" s="74">
        <v>0</v>
      </c>
      <c r="Z63" s="82">
        <v>0</v>
      </c>
      <c r="AA63" s="88">
        <v>0</v>
      </c>
    </row>
    <row r="64" spans="1:27">
      <c r="A64" s="69"/>
      <c r="B64" s="70" t="s">
        <v>61</v>
      </c>
      <c r="C64" s="72">
        <v>2461.2000000000003</v>
      </c>
      <c r="D64" s="73">
        <v>2368.8000000000002</v>
      </c>
      <c r="E64" s="73">
        <v>2444.4</v>
      </c>
      <c r="F64" s="73">
        <v>2444.4</v>
      </c>
      <c r="G64" s="73">
        <v>2431.8000000000002</v>
      </c>
      <c r="H64" s="73">
        <v>2415</v>
      </c>
      <c r="I64" s="73">
        <v>2473.8000000000002</v>
      </c>
      <c r="J64" s="73">
        <v>2620.8000000000002</v>
      </c>
      <c r="K64" s="73">
        <v>3599.4</v>
      </c>
      <c r="L64" s="74">
        <v>3792.6</v>
      </c>
      <c r="M64" s="74">
        <v>3822</v>
      </c>
      <c r="N64" s="74">
        <v>3612</v>
      </c>
      <c r="O64" s="74">
        <v>3326.4</v>
      </c>
      <c r="P64" s="74">
        <v>3528</v>
      </c>
      <c r="Q64" s="74">
        <v>3981.6</v>
      </c>
      <c r="R64" s="74">
        <v>3969</v>
      </c>
      <c r="S64" s="74">
        <v>4179</v>
      </c>
      <c r="T64" s="74">
        <v>3717</v>
      </c>
      <c r="U64" s="74">
        <v>3746.4</v>
      </c>
      <c r="V64" s="74">
        <v>3582.6</v>
      </c>
      <c r="W64" s="74">
        <v>3490.2000000000003</v>
      </c>
      <c r="X64" s="74">
        <v>3372.6</v>
      </c>
      <c r="Y64" s="74">
        <v>3271.8</v>
      </c>
      <c r="Z64" s="82">
        <v>3166.8</v>
      </c>
      <c r="AA64" s="88">
        <v>77817.600000000006</v>
      </c>
    </row>
    <row r="65" spans="1:27">
      <c r="A65" s="69"/>
      <c r="B65" s="70" t="s">
        <v>62</v>
      </c>
      <c r="C65" s="72">
        <v>0</v>
      </c>
      <c r="D65" s="73">
        <v>0</v>
      </c>
      <c r="E65" s="73">
        <v>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3">
        <v>0</v>
      </c>
      <c r="L65" s="74">
        <v>0</v>
      </c>
      <c r="M65" s="74">
        <v>0</v>
      </c>
      <c r="N65" s="74">
        <v>0</v>
      </c>
      <c r="O65" s="74">
        <v>0</v>
      </c>
      <c r="P65" s="74">
        <v>0</v>
      </c>
      <c r="Q65" s="74">
        <v>0</v>
      </c>
      <c r="R65" s="74">
        <v>0</v>
      </c>
      <c r="S65" s="74">
        <v>0</v>
      </c>
      <c r="T65" s="74">
        <v>0</v>
      </c>
      <c r="U65" s="74">
        <v>0</v>
      </c>
      <c r="V65" s="74">
        <v>0</v>
      </c>
      <c r="W65" s="74">
        <v>0</v>
      </c>
      <c r="X65" s="74">
        <v>0</v>
      </c>
      <c r="Y65" s="74">
        <v>0</v>
      </c>
      <c r="Z65" s="82">
        <v>0</v>
      </c>
      <c r="AA65" s="88">
        <v>0</v>
      </c>
    </row>
    <row r="66" spans="1:27">
      <c r="A66" s="69"/>
      <c r="B66" s="70" t="s">
        <v>63</v>
      </c>
      <c r="C66" s="72">
        <v>567</v>
      </c>
      <c r="D66" s="73">
        <v>569.1</v>
      </c>
      <c r="E66" s="73">
        <v>468.3</v>
      </c>
      <c r="F66" s="73">
        <v>434.7</v>
      </c>
      <c r="G66" s="73">
        <v>489.3</v>
      </c>
      <c r="H66" s="73">
        <v>468.3</v>
      </c>
      <c r="I66" s="73">
        <v>438.90000000000003</v>
      </c>
      <c r="J66" s="73">
        <v>499.8</v>
      </c>
      <c r="K66" s="73">
        <v>919.80000000000007</v>
      </c>
      <c r="L66" s="74">
        <v>982.80000000000007</v>
      </c>
      <c r="M66" s="74">
        <v>837.9</v>
      </c>
      <c r="N66" s="74">
        <v>869.4</v>
      </c>
      <c r="O66" s="74">
        <v>661.5</v>
      </c>
      <c r="P66" s="74">
        <v>1043.7</v>
      </c>
      <c r="Q66" s="74">
        <v>1047.9000000000001</v>
      </c>
      <c r="R66" s="74">
        <v>905.1</v>
      </c>
      <c r="S66" s="74">
        <v>968.1</v>
      </c>
      <c r="T66" s="74">
        <v>940.80000000000007</v>
      </c>
      <c r="U66" s="74">
        <v>926.1</v>
      </c>
      <c r="V66" s="74">
        <v>911.4</v>
      </c>
      <c r="W66" s="74">
        <v>735</v>
      </c>
      <c r="X66" s="74">
        <v>560.70000000000005</v>
      </c>
      <c r="Y66" s="74">
        <v>632.1</v>
      </c>
      <c r="Z66" s="82">
        <v>625.80000000000007</v>
      </c>
      <c r="AA66" s="88">
        <v>17503.5</v>
      </c>
    </row>
    <row r="67" spans="1:27">
      <c r="A67" s="69"/>
      <c r="B67" s="70" t="s">
        <v>64</v>
      </c>
      <c r="C67" s="72">
        <v>0</v>
      </c>
      <c r="D67" s="73">
        <v>0</v>
      </c>
      <c r="E67" s="73">
        <v>0</v>
      </c>
      <c r="F67" s="73">
        <v>0</v>
      </c>
      <c r="G67" s="73">
        <v>0</v>
      </c>
      <c r="H67" s="73">
        <v>0</v>
      </c>
      <c r="I67" s="73">
        <v>0</v>
      </c>
      <c r="J67" s="73">
        <v>0</v>
      </c>
      <c r="K67" s="73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  <c r="T67" s="74">
        <v>0</v>
      </c>
      <c r="U67" s="74">
        <v>0</v>
      </c>
      <c r="V67" s="74">
        <v>0</v>
      </c>
      <c r="W67" s="74">
        <v>0</v>
      </c>
      <c r="X67" s="74">
        <v>0</v>
      </c>
      <c r="Y67" s="74">
        <v>0</v>
      </c>
      <c r="Z67" s="82">
        <v>0</v>
      </c>
      <c r="AA67" s="88">
        <v>0</v>
      </c>
    </row>
    <row r="68" spans="1:27">
      <c r="A68" s="69"/>
      <c r="B68" s="70" t="s">
        <v>65</v>
      </c>
      <c r="C68" s="72">
        <v>0</v>
      </c>
      <c r="D68" s="73">
        <v>0</v>
      </c>
      <c r="E68" s="73">
        <v>0</v>
      </c>
      <c r="F68" s="73">
        <v>0</v>
      </c>
      <c r="G68" s="73">
        <v>0</v>
      </c>
      <c r="H68" s="73">
        <v>0</v>
      </c>
      <c r="I68" s="73">
        <v>0</v>
      </c>
      <c r="J68" s="73">
        <v>0</v>
      </c>
      <c r="K68" s="73">
        <v>0</v>
      </c>
      <c r="L68" s="74">
        <v>0</v>
      </c>
      <c r="M68" s="74">
        <v>0</v>
      </c>
      <c r="N68" s="74">
        <v>0</v>
      </c>
      <c r="O68" s="74">
        <v>0</v>
      </c>
      <c r="P68" s="74">
        <v>0</v>
      </c>
      <c r="Q68" s="74">
        <v>0</v>
      </c>
      <c r="R68" s="74">
        <v>0</v>
      </c>
      <c r="S68" s="74">
        <v>0</v>
      </c>
      <c r="T68" s="74">
        <v>0</v>
      </c>
      <c r="U68" s="74">
        <v>0</v>
      </c>
      <c r="V68" s="74">
        <v>0</v>
      </c>
      <c r="W68" s="74">
        <v>0</v>
      </c>
      <c r="X68" s="74">
        <v>0</v>
      </c>
      <c r="Y68" s="74">
        <v>0</v>
      </c>
      <c r="Z68" s="82">
        <v>0</v>
      </c>
      <c r="AA68" s="88">
        <v>0</v>
      </c>
    </row>
    <row r="69" spans="1:27">
      <c r="A69" s="69"/>
      <c r="B69" s="70" t="s">
        <v>66</v>
      </c>
      <c r="C69" s="72">
        <v>0</v>
      </c>
      <c r="D69" s="73">
        <v>0</v>
      </c>
      <c r="E69" s="73">
        <v>0</v>
      </c>
      <c r="F69" s="73">
        <v>0</v>
      </c>
      <c r="G69" s="73">
        <v>0</v>
      </c>
      <c r="H69" s="73">
        <v>0</v>
      </c>
      <c r="I69" s="73">
        <v>0</v>
      </c>
      <c r="J69" s="73">
        <v>0</v>
      </c>
      <c r="K69" s="73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0</v>
      </c>
      <c r="R69" s="74">
        <v>0</v>
      </c>
      <c r="S69" s="74">
        <v>0</v>
      </c>
      <c r="T69" s="74">
        <v>0</v>
      </c>
      <c r="U69" s="74">
        <v>0</v>
      </c>
      <c r="V69" s="74">
        <v>0</v>
      </c>
      <c r="W69" s="74">
        <v>0</v>
      </c>
      <c r="X69" s="74">
        <v>0</v>
      </c>
      <c r="Y69" s="74">
        <v>0</v>
      </c>
      <c r="Z69" s="82">
        <v>0</v>
      </c>
      <c r="AA69" s="88">
        <v>0</v>
      </c>
    </row>
    <row r="70" spans="1:27">
      <c r="A70" s="69"/>
      <c r="B70" s="70" t="s">
        <v>67</v>
      </c>
      <c r="C70" s="72">
        <v>831.6</v>
      </c>
      <c r="D70" s="73">
        <v>787.5</v>
      </c>
      <c r="E70" s="73">
        <v>873.6</v>
      </c>
      <c r="F70" s="73">
        <v>892.5</v>
      </c>
      <c r="G70" s="73">
        <v>856.80000000000007</v>
      </c>
      <c r="H70" s="73">
        <v>852.6</v>
      </c>
      <c r="I70" s="73">
        <v>896.7</v>
      </c>
      <c r="J70" s="73">
        <v>945</v>
      </c>
      <c r="K70" s="73">
        <v>1201.2</v>
      </c>
      <c r="L70" s="74">
        <v>1257.9000000000001</v>
      </c>
      <c r="M70" s="74">
        <v>1344</v>
      </c>
      <c r="N70" s="74">
        <v>1241.1000000000001</v>
      </c>
      <c r="O70" s="74">
        <v>1190.7</v>
      </c>
      <c r="P70" s="74">
        <v>1089.9000000000001</v>
      </c>
      <c r="Q70" s="74">
        <v>1325.1000000000001</v>
      </c>
      <c r="R70" s="74">
        <v>1383.9</v>
      </c>
      <c r="S70" s="74">
        <v>1461.6000000000001</v>
      </c>
      <c r="T70" s="74">
        <v>1251.6000000000001</v>
      </c>
      <c r="U70" s="74">
        <v>1245.3</v>
      </c>
      <c r="V70" s="74">
        <v>1178.1000000000001</v>
      </c>
      <c r="W70" s="74">
        <v>1226.4000000000001</v>
      </c>
      <c r="X70" s="74">
        <v>1287.3</v>
      </c>
      <c r="Y70" s="74">
        <v>1203.3</v>
      </c>
      <c r="Z70" s="82">
        <v>1155</v>
      </c>
      <c r="AA70" s="88">
        <v>26978.699999999997</v>
      </c>
    </row>
    <row r="71" spans="1:27">
      <c r="A71" s="69"/>
      <c r="B71" s="70" t="s">
        <v>68</v>
      </c>
      <c r="C71" s="72">
        <v>0</v>
      </c>
      <c r="D71" s="73">
        <v>0</v>
      </c>
      <c r="E71" s="73">
        <v>0</v>
      </c>
      <c r="F71" s="73">
        <v>0</v>
      </c>
      <c r="G71" s="73">
        <v>0</v>
      </c>
      <c r="H71" s="73">
        <v>0</v>
      </c>
      <c r="I71" s="73">
        <v>0</v>
      </c>
      <c r="J71" s="73">
        <v>0</v>
      </c>
      <c r="K71" s="73">
        <v>0</v>
      </c>
      <c r="L71" s="74">
        <v>0</v>
      </c>
      <c r="M71" s="74">
        <v>0</v>
      </c>
      <c r="N71" s="74">
        <v>0</v>
      </c>
      <c r="O71" s="74">
        <v>0</v>
      </c>
      <c r="P71" s="74">
        <v>0</v>
      </c>
      <c r="Q71" s="74">
        <v>0</v>
      </c>
      <c r="R71" s="74">
        <v>0</v>
      </c>
      <c r="S71" s="74">
        <v>0</v>
      </c>
      <c r="T71" s="74">
        <v>0</v>
      </c>
      <c r="U71" s="74">
        <v>0</v>
      </c>
      <c r="V71" s="74">
        <v>0</v>
      </c>
      <c r="W71" s="74">
        <v>0</v>
      </c>
      <c r="X71" s="74">
        <v>0</v>
      </c>
      <c r="Y71" s="74">
        <v>0</v>
      </c>
      <c r="Z71" s="82">
        <v>0</v>
      </c>
      <c r="AA71" s="88">
        <v>0</v>
      </c>
    </row>
    <row r="72" spans="1:27" ht="16.5" thickBot="1">
      <c r="A72" s="83"/>
      <c r="B72" s="84" t="s">
        <v>2</v>
      </c>
      <c r="C72" s="85">
        <v>35433</v>
      </c>
      <c r="D72" s="85">
        <v>40721.800000000003</v>
      </c>
      <c r="E72" s="85">
        <v>41747.100000000006</v>
      </c>
      <c r="F72" s="85">
        <v>40764.800000000003</v>
      </c>
      <c r="G72" s="85">
        <v>39459.500000000007</v>
      </c>
      <c r="H72" s="85">
        <v>37289.9</v>
      </c>
      <c r="I72" s="85">
        <v>34330.200000000004</v>
      </c>
      <c r="J72" s="85">
        <v>30752.399999999998</v>
      </c>
      <c r="K72" s="85">
        <v>18782</v>
      </c>
      <c r="L72" s="85">
        <v>14973.3</v>
      </c>
      <c r="M72" s="85">
        <v>15977.5</v>
      </c>
      <c r="N72" s="85">
        <v>14338.1</v>
      </c>
      <c r="O72" s="85">
        <v>20575.400000000005</v>
      </c>
      <c r="P72" s="85">
        <v>15342</v>
      </c>
      <c r="Q72" s="85">
        <v>16865.8</v>
      </c>
      <c r="R72" s="85">
        <v>16322.8</v>
      </c>
      <c r="S72" s="85">
        <v>18581.899999999998</v>
      </c>
      <c r="T72" s="85">
        <v>22655.8</v>
      </c>
      <c r="U72" s="85">
        <v>21469.399999999998</v>
      </c>
      <c r="V72" s="85">
        <v>21788.1</v>
      </c>
      <c r="W72" s="85">
        <v>23236.000000000004</v>
      </c>
      <c r="X72" s="85">
        <v>24548.999999999996</v>
      </c>
      <c r="Y72" s="85">
        <v>27322</v>
      </c>
      <c r="Z72" s="86">
        <v>36326.000000000007</v>
      </c>
      <c r="AA72" s="87">
        <v>629603.79999999993</v>
      </c>
    </row>
    <row r="92" spans="2:9" ht="17.25" hidden="1" customHeight="1">
      <c r="B92" s="5" t="s">
        <v>33</v>
      </c>
      <c r="C92" s="4"/>
      <c r="D92" s="9">
        <v>1</v>
      </c>
      <c r="E92" s="10">
        <v>0</v>
      </c>
      <c r="F92" s="10">
        <v>0</v>
      </c>
      <c r="G92" s="10">
        <v>1</v>
      </c>
      <c r="H92" s="10">
        <v>1</v>
      </c>
      <c r="I9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110 кВ Дымково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110 кВ Дымково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2015-06-19T05:15:02Z</dcterms:modified>
</cp:coreProperties>
</file>